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46640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67" i="1" l="1"/>
  <c r="H24" i="1" l="1"/>
  <c r="H72" i="1" l="1"/>
  <c r="H18" i="1" l="1"/>
  <c r="H17" i="1"/>
  <c r="H66" i="1"/>
  <c r="H65" i="1"/>
  <c r="H53" i="1"/>
  <c r="H56" i="1"/>
  <c r="H44" i="1"/>
  <c r="H45" i="1"/>
  <c r="H43" i="1"/>
  <c r="H32" i="1"/>
  <c r="H16" i="1"/>
  <c r="H15" i="1"/>
  <c r="H54" i="1"/>
  <c r="H40" i="1"/>
  <c r="H57" i="1"/>
  <c r="H28" i="1"/>
  <c r="H59" i="1"/>
  <c r="H69" i="1" l="1"/>
  <c r="H29" i="1"/>
  <c r="H52" i="1"/>
  <c r="H37" i="1"/>
  <c r="H34" i="1"/>
  <c r="H39" i="1"/>
  <c r="H38" i="1"/>
  <c r="H31" i="1"/>
  <c r="H30" i="1"/>
  <c r="H27" i="1"/>
  <c r="H23" i="1"/>
  <c r="H22" i="1"/>
  <c r="H60" i="1" l="1"/>
  <c r="H35" i="1"/>
  <c r="H58" i="1"/>
  <c r="H63" i="1" s="1"/>
  <c r="H68" i="1"/>
  <c r="H73" i="1" s="1"/>
  <c r="H33" i="1" l="1"/>
  <c r="H41" i="1" s="1"/>
  <c r="H74" i="1" l="1"/>
  <c r="H77" i="1" l="1"/>
  <c r="H79" i="1"/>
</calcChain>
</file>

<file path=xl/sharedStrings.xml><?xml version="1.0" encoding="utf-8"?>
<sst xmlns="http://schemas.openxmlformats.org/spreadsheetml/2006/main" count="270" uniqueCount="141">
  <si>
    <t>Межбюджетные трансферты, получаемые из вышестоящих бюджетов на 2023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</si>
  <si>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</si>
  <si>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</si>
  <si>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</si>
  <si>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</si>
  <si>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</si>
  <si>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</si>
  <si>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</si>
  <si>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</si>
  <si>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</si>
  <si>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</si>
  <si>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</si>
  <si>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</si>
  <si>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</si>
  <si>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</si>
  <si>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</si>
  <si>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</si>
  <si>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</si>
  <si>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</si>
  <si>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</si>
  <si>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</si>
  <si>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</si>
  <si>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</si>
  <si>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</si>
  <si>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</si>
  <si>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</si>
  <si>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</si>
  <si>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</si>
  <si>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</si>
  <si>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</si>
  <si>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</si>
  <si>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</si>
  <si>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</si>
  <si>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</si>
  <si>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</si>
  <si>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</si>
  <si>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</si>
  <si>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</si>
  <si>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</si>
  <si>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</si>
  <si>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</si>
  <si>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</si>
  <si>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</si>
  <si>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</si>
  <si>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</si>
  <si>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</si>
  <si>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</si>
  <si>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</si>
  <si>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</si>
  <si>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</si>
  <si>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</si>
  <si>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</si>
  <si>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</si>
  <si>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</si>
  <si>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</si>
  <si>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</si>
  <si>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</si>
  <si>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</si>
  <si>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</si>
  <si>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</si>
  <si>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</si>
  <si>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</si>
  <si>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</si>
  <si>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0710000000</t>
  </si>
  <si>
    <t>071I482330</t>
  </si>
  <si>
    <t>071I582380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</si>
  <si>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</si>
  <si>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</si>
  <si>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</si>
  <si>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</si>
  <si>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</si>
  <si>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</si>
  <si>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</si>
  <si>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</si>
  <si>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</si>
  <si>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</si>
  <si>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</si>
  <si>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</si>
  <si>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</si>
  <si>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</si>
  <si>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</si>
  <si>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</si>
  <si>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</si>
  <si>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</si>
  <si>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</si>
  <si>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</si>
  <si>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</si>
  <si>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</si>
  <si>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</si>
  <si>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</si>
  <si>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</si>
  <si>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</si>
  <si>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</si>
  <si>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</si>
  <si>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</si>
  <si>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</si>
  <si>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</si>
  <si>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</si>
  <si>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</si>
  <si>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</si>
  <si>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</si>
  <si>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</si>
  <si>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</si>
  <si>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</si>
  <si>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</si>
  <si>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</si>
  <si>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</si>
  <si>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</si>
  <si>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развитие сферы культуры в муниципальных образованиях Ханты-Мансийского автономного округа –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</si>
  <si>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</si>
  <si>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</si>
  <si>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 xml:space="preserve"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Региональный проект "Создание условий для легкого старта и комфортного ведения бизнеса в рамках подпрограммы "Развитие малого и среднего предпринимательства" государственной программы "Развитие экономического потенциала" </t>
  </si>
  <si>
    <t xml:space="preserve">Финансовая поддержка субъектам малого и среднего предпринимательства в органах местного самоуправления Региональный проект "Акселерация субъектов малого и среднего предпринимательства" в рамках подпрограммы "Развитие малого и среднего предпринимательства" государственной программы "Развитие экономического потенциала" </t>
  </si>
  <si>
    <t>Субсидии для реализации полномочий в области строительства и жилищных отношений в рамках подпрограммы  "Комплексное развитие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</si>
  <si>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</si>
  <si>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</si>
  <si>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</si>
  <si>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в рамках подпрограммы 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</si>
  <si>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</si>
  <si>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</si>
  <si>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</si>
  <si>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</si>
  <si>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</si>
  <si>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 (в рамках реализации национального проекта "Культура")</t>
  </si>
  <si>
    <t>Субсидии для реализации полномочий в области градостроительной деятельности и пространственного развития в рамках подпрограммы 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</si>
  <si>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</t>
  </si>
  <si>
    <t>011ЕВ51790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</si>
  <si>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</si>
  <si>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13</t>
  </si>
  <si>
    <t>к решению Думы района</t>
  </si>
  <si>
    <t xml:space="preserve">от  05.12.2022  № 761 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</si>
  <si>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</si>
  <si>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0510385160,  0600385160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</si>
  <si>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"Фонда развития территории" в рамках региональной программы Ханты-Мансийского автономного округа - Югры "Модернизация систем коммунальной инфраструктуры на 2023 - 2027 годы"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</si>
  <si>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региональной программы Ханты-Мансийского автономного округа - Югры "Модернизация систем коммунальной инфраструктуры на 2023 - 2027 годы"</t>
  </si>
  <si>
    <t>Дотации бюджетам муниципальных районов и городских округов Ханты-Мансийского автономного округа -Югры для финансового обеспечения расходных обязательств муниципальных образований Ханты-Мансийского автономного округа -Югры по решению вопросов местного значения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</si>
  <si>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</si>
  <si>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за счет бюджетных ассигнований резервного фонда Правительства Ханты-Мансийского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</si>
  <si>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Иные межбюджетные трансферты на возмещение (компенсацию) части расходов по доставке в муниципальные образования 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территории с ограниченными сроками завоза грузов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</si>
  <si>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Приложение 8</t>
  </si>
  <si>
    <t xml:space="preserve">от  21.12.2023 № 893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</si>
</sst>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_ ;[Red]\-#,##0.0\ "/>
    <numFmt numFmtId="166" formatCode="#,##0.00_ ;[Red]\-#,##0.00\ "/>
  </numFmts>
  <fonts count="9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</font>
    <font>
      <sz val="10"/>
      <name val="Arial"/>
      <charset val="204"/>
    </font>
    <font>
      <sz val="11"/>
      <name val="Times New Roman"/>
      <charset val="204"/>
    </font>
    <font>
      <sz val="10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 applyProtection="1">
      <alignment horizontal="center" wrapText="1"/>
      <protection hidden="1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2" xfId="1" applyFont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2" fillId="0" borderId="1" xfId="0" applyFont="1" applyFill="1" applyBorder="1" applyAlignment="1" applyProtection="1">
      <alignment horizontal="centerContinuous" vertic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1" xfId="1" applyFont="1" applyFill="1" applyBorder="1" applyAlignment="1" applyProtection="1">
      <alignment horizontal="left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Font="1"/>
    <xf numFmtId="4" fontId="8" fillId="0" borderId="0" xfId="0" applyNumberFormat="1" applyFont="1" applyFill="1"/>
    <xf numFmtId="165" fontId="8" fillId="0" borderId="0" xfId="0" applyNumberFormat="1" applyFont="1" applyFill="1"/>
    <xf numFmtId="166" fontId="8" fillId="0" borderId="0" xfId="0" applyNumberFormat="1" applyFont="1" applyFill="1"/>
    <xf numFmtId="164" fontId="8" fillId="0" borderId="0" xfId="0" applyNumberFormat="1" applyFont="1" applyFill="1"/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showGridLines="0" tabSelected="1" zoomScale="80" zoomScaleNormal="80" workbookViewId="0">
      <selection activeCell="G3" sqref="G3:H3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2.140625" hidden="1" customWidth="1"/>
    <col min="7" max="7" width="66.85546875" customWidth="1"/>
    <col min="8" max="8" width="20" style="36" customWidth="1"/>
    <col min="9" max="11" width="0" hidden="1" customWidth="1"/>
    <col min="12" max="12" width="9.140625" customWidth="1"/>
    <col min="13" max="14" width="11.28515625" customWidth="1"/>
    <col min="15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45" t="s">
        <v>139</v>
      </c>
      <c r="H1" s="45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45" t="s">
        <v>129</v>
      </c>
      <c r="H2" s="45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45" t="s">
        <v>140</v>
      </c>
      <c r="H3" s="45"/>
      <c r="I3" s="1"/>
      <c r="J3" s="2"/>
      <c r="K3" s="2"/>
    </row>
    <row r="4" spans="1:11" ht="15" x14ac:dyDescent="0.25">
      <c r="A4" s="1"/>
      <c r="B4" s="3"/>
      <c r="C4" s="3"/>
      <c r="D4" s="3"/>
      <c r="E4" s="3"/>
      <c r="F4" s="3"/>
      <c r="G4" s="3"/>
      <c r="H4" s="29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45" t="s">
        <v>128</v>
      </c>
      <c r="H5" s="45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45" t="s">
        <v>129</v>
      </c>
      <c r="H6" s="45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45" t="s">
        <v>130</v>
      </c>
      <c r="H7" s="45"/>
      <c r="I7" s="1"/>
      <c r="J7" s="2"/>
      <c r="K7" s="2"/>
    </row>
    <row r="8" spans="1:11" ht="15" x14ac:dyDescent="0.25">
      <c r="A8" s="1"/>
      <c r="B8" s="1"/>
      <c r="C8" s="1"/>
      <c r="D8" s="1"/>
      <c r="E8" s="1"/>
      <c r="F8" s="1"/>
      <c r="G8" s="27"/>
      <c r="H8" s="30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46" t="s">
        <v>0</v>
      </c>
      <c r="H9" s="46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31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32" t="s">
        <v>1</v>
      </c>
      <c r="I11" s="5"/>
      <c r="J11" s="5"/>
      <c r="K11" s="1"/>
    </row>
    <row r="12" spans="1:11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33" t="s">
        <v>6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33">
        <v>2</v>
      </c>
      <c r="I13" s="9"/>
      <c r="J13" s="9"/>
      <c r="K13" s="10"/>
    </row>
    <row r="14" spans="1:11" ht="15" x14ac:dyDescent="0.25">
      <c r="A14" s="11"/>
      <c r="B14" s="44" t="s">
        <v>7</v>
      </c>
      <c r="C14" s="44"/>
      <c r="D14" s="44"/>
      <c r="E14" s="44"/>
      <c r="F14" s="44"/>
      <c r="G14" s="44"/>
      <c r="H14" s="44"/>
      <c r="I14" s="44"/>
      <c r="J14" s="44"/>
      <c r="K14" s="1"/>
    </row>
    <row r="15" spans="1:11" ht="120" x14ac:dyDescent="0.25">
      <c r="A15" s="11"/>
      <c r="B15" s="12"/>
      <c r="C15" s="12" t="s">
        <v>7</v>
      </c>
      <c r="D15" s="12" t="s">
        <v>8</v>
      </c>
      <c r="E15" s="12" t="s">
        <v>9</v>
      </c>
      <c r="F15" s="13" t="s">
        <v>10</v>
      </c>
      <c r="G15" s="17" t="s">
        <v>81</v>
      </c>
      <c r="H15" s="34">
        <f>95634.2-12722.4</f>
        <v>82911.8</v>
      </c>
      <c r="I15" s="14">
        <v>98099</v>
      </c>
      <c r="J15" s="14">
        <v>98099</v>
      </c>
      <c r="K15" s="1"/>
    </row>
    <row r="16" spans="1:11" ht="90" x14ac:dyDescent="0.25">
      <c r="A16" s="11"/>
      <c r="B16" s="12"/>
      <c r="C16" s="12" t="s">
        <v>7</v>
      </c>
      <c r="D16" s="12" t="s">
        <v>8</v>
      </c>
      <c r="E16" s="12" t="s">
        <v>9</v>
      </c>
      <c r="F16" s="13" t="s">
        <v>11</v>
      </c>
      <c r="G16" s="18" t="s">
        <v>82</v>
      </c>
      <c r="H16" s="34">
        <f>15197.5+1372-872</f>
        <v>15697.5</v>
      </c>
      <c r="I16" s="14">
        <v>15197.5</v>
      </c>
      <c r="J16" s="14">
        <v>15197.5</v>
      </c>
      <c r="K16" s="1"/>
    </row>
    <row r="17" spans="1:11" ht="120" x14ac:dyDescent="0.25">
      <c r="A17" s="11"/>
      <c r="B17" s="12"/>
      <c r="C17" s="12" t="s">
        <v>7</v>
      </c>
      <c r="D17" s="12" t="s">
        <v>8</v>
      </c>
      <c r="E17" s="12" t="s">
        <v>9</v>
      </c>
      <c r="F17" s="13" t="s">
        <v>12</v>
      </c>
      <c r="G17" s="19" t="s">
        <v>83</v>
      </c>
      <c r="H17" s="34">
        <f>276583.3+7558.9+11347.9-4811.5</f>
        <v>290678.60000000003</v>
      </c>
      <c r="I17" s="14">
        <v>276147.3</v>
      </c>
      <c r="J17" s="14">
        <v>276731.3</v>
      </c>
      <c r="K17" s="1"/>
    </row>
    <row r="18" spans="1:11" ht="135" x14ac:dyDescent="0.25">
      <c r="A18" s="11"/>
      <c r="B18" s="12"/>
      <c r="C18" s="12" t="s">
        <v>7</v>
      </c>
      <c r="D18" s="12" t="s">
        <v>8</v>
      </c>
      <c r="E18" s="12" t="s">
        <v>9</v>
      </c>
      <c r="F18" s="13" t="s">
        <v>13</v>
      </c>
      <c r="G18" s="19" t="s">
        <v>84</v>
      </c>
      <c r="H18" s="34">
        <f>1125593.3+42354.5+19935.2-21575.3</f>
        <v>1166307.7</v>
      </c>
      <c r="I18" s="14">
        <v>1123819.3</v>
      </c>
      <c r="J18" s="14">
        <v>1126196.3999999999</v>
      </c>
      <c r="K18" s="1"/>
    </row>
    <row r="19" spans="1:11" ht="180" x14ac:dyDescent="0.25">
      <c r="A19" s="11"/>
      <c r="B19" s="12"/>
      <c r="C19" s="12" t="s">
        <v>7</v>
      </c>
      <c r="D19" s="12" t="s">
        <v>8</v>
      </c>
      <c r="E19" s="12" t="s">
        <v>9</v>
      </c>
      <c r="F19" s="13" t="s">
        <v>14</v>
      </c>
      <c r="G19" s="19" t="s">
        <v>85</v>
      </c>
      <c r="H19" s="34">
        <v>4014</v>
      </c>
      <c r="I19" s="14">
        <v>4014</v>
      </c>
      <c r="J19" s="14">
        <v>4014</v>
      </c>
      <c r="K19" s="1"/>
    </row>
    <row r="20" spans="1:11" ht="60" x14ac:dyDescent="0.25">
      <c r="A20" s="11"/>
      <c r="B20" s="12"/>
      <c r="C20" s="12" t="s">
        <v>7</v>
      </c>
      <c r="D20" s="12" t="s">
        <v>8</v>
      </c>
      <c r="E20" s="12" t="s">
        <v>15</v>
      </c>
      <c r="F20" s="13" t="s">
        <v>16</v>
      </c>
      <c r="G20" s="17" t="s">
        <v>86</v>
      </c>
      <c r="H20" s="34">
        <v>10103.299999999999</v>
      </c>
      <c r="I20" s="14">
        <v>10103.299999999999</v>
      </c>
      <c r="J20" s="14">
        <v>10103.299999999999</v>
      </c>
      <c r="K20" s="1"/>
    </row>
    <row r="21" spans="1:11" ht="45" x14ac:dyDescent="0.25">
      <c r="A21" s="11"/>
      <c r="B21" s="12"/>
      <c r="C21" s="12" t="s">
        <v>7</v>
      </c>
      <c r="D21" s="12" t="s">
        <v>17</v>
      </c>
      <c r="E21" s="12" t="s">
        <v>18</v>
      </c>
      <c r="F21" s="13" t="s">
        <v>19</v>
      </c>
      <c r="G21" s="20" t="s">
        <v>87</v>
      </c>
      <c r="H21" s="34">
        <f>44217.8-6873.2+915.8</f>
        <v>38260.400000000009</v>
      </c>
      <c r="I21" s="14">
        <v>44645.7</v>
      </c>
      <c r="J21" s="14">
        <v>42263.4</v>
      </c>
      <c r="K21" s="1"/>
    </row>
    <row r="22" spans="1:11" ht="60" x14ac:dyDescent="0.25">
      <c r="A22" s="11"/>
      <c r="B22" s="12"/>
      <c r="C22" s="12" t="s">
        <v>7</v>
      </c>
      <c r="D22" s="12" t="s">
        <v>17</v>
      </c>
      <c r="E22" s="12" t="s">
        <v>18</v>
      </c>
      <c r="F22" s="13" t="s">
        <v>20</v>
      </c>
      <c r="G22" s="20" t="s">
        <v>88</v>
      </c>
      <c r="H22" s="34">
        <f>5413.3+457.2</f>
        <v>5870.5</v>
      </c>
      <c r="I22" s="14">
        <v>5465.3</v>
      </c>
      <c r="J22" s="14">
        <v>5131</v>
      </c>
      <c r="K22" s="1"/>
    </row>
    <row r="23" spans="1:11" ht="75" x14ac:dyDescent="0.25">
      <c r="A23" s="11"/>
      <c r="B23" s="12"/>
      <c r="C23" s="12" t="s">
        <v>7</v>
      </c>
      <c r="D23" s="12" t="s">
        <v>17</v>
      </c>
      <c r="E23" s="12" t="s">
        <v>18</v>
      </c>
      <c r="F23" s="13" t="s">
        <v>21</v>
      </c>
      <c r="G23" s="20" t="s">
        <v>89</v>
      </c>
      <c r="H23" s="34">
        <f>274.9-253.6</f>
        <v>21.299999999999983</v>
      </c>
      <c r="I23" s="14">
        <v>277.5</v>
      </c>
      <c r="J23" s="14">
        <v>260.60000000000002</v>
      </c>
      <c r="K23" s="1"/>
    </row>
    <row r="24" spans="1:11" ht="195" x14ac:dyDescent="0.25">
      <c r="A24" s="11"/>
      <c r="B24" s="12"/>
      <c r="C24" s="12" t="s">
        <v>7</v>
      </c>
      <c r="D24" s="12" t="s">
        <v>22</v>
      </c>
      <c r="E24" s="12" t="s">
        <v>22</v>
      </c>
      <c r="F24" s="13" t="s">
        <v>23</v>
      </c>
      <c r="G24" s="18" t="s">
        <v>90</v>
      </c>
      <c r="H24" s="38">
        <f>4019.4+4.3+1.1-954.2</f>
        <v>3070.6000000000004</v>
      </c>
      <c r="I24" s="14">
        <v>4026.3</v>
      </c>
      <c r="J24" s="14">
        <v>4017.5</v>
      </c>
      <c r="K24" s="1"/>
    </row>
    <row r="25" spans="1:11" ht="90" x14ac:dyDescent="0.25">
      <c r="A25" s="11"/>
      <c r="B25" s="12"/>
      <c r="C25" s="12" t="s">
        <v>7</v>
      </c>
      <c r="D25" s="12" t="s">
        <v>24</v>
      </c>
      <c r="E25" s="12" t="s">
        <v>25</v>
      </c>
      <c r="F25" s="13" t="s">
        <v>26</v>
      </c>
      <c r="G25" s="24" t="s">
        <v>122</v>
      </c>
      <c r="H25" s="34">
        <v>0</v>
      </c>
      <c r="I25" s="14">
        <v>2000</v>
      </c>
      <c r="J25" s="14">
        <v>2000</v>
      </c>
      <c r="K25" s="1"/>
    </row>
    <row r="26" spans="1:11" ht="150" x14ac:dyDescent="0.25">
      <c r="A26" s="11"/>
      <c r="B26" s="12"/>
      <c r="C26" s="12" t="s">
        <v>7</v>
      </c>
      <c r="D26" s="12" t="s">
        <v>24</v>
      </c>
      <c r="E26" s="12" t="s">
        <v>25</v>
      </c>
      <c r="F26" s="13" t="s">
        <v>27</v>
      </c>
      <c r="G26" s="18" t="s">
        <v>91</v>
      </c>
      <c r="H26" s="34">
        <v>31</v>
      </c>
      <c r="I26" s="14">
        <v>31</v>
      </c>
      <c r="J26" s="14">
        <v>31</v>
      </c>
      <c r="K26" s="1"/>
    </row>
    <row r="27" spans="1:11" ht="105" x14ac:dyDescent="0.25">
      <c r="A27" s="11"/>
      <c r="B27" s="12"/>
      <c r="C27" s="12" t="s">
        <v>7</v>
      </c>
      <c r="D27" s="12" t="s">
        <v>28</v>
      </c>
      <c r="E27" s="12" t="s">
        <v>29</v>
      </c>
      <c r="F27" s="13" t="s">
        <v>30</v>
      </c>
      <c r="G27" s="21" t="s">
        <v>92</v>
      </c>
      <c r="H27" s="34">
        <f>1397.5-481.6+7.1+0.8</f>
        <v>923.8</v>
      </c>
      <c r="I27" s="14">
        <v>983.2</v>
      </c>
      <c r="J27" s="14">
        <v>976.1</v>
      </c>
      <c r="K27" s="1"/>
    </row>
    <row r="28" spans="1:11" ht="120" x14ac:dyDescent="0.25">
      <c r="A28" s="11"/>
      <c r="B28" s="12"/>
      <c r="C28" s="12" t="s">
        <v>7</v>
      </c>
      <c r="D28" s="12" t="s">
        <v>28</v>
      </c>
      <c r="E28" s="12" t="s">
        <v>31</v>
      </c>
      <c r="F28" s="13" t="s">
        <v>32</v>
      </c>
      <c r="G28" s="18" t="s">
        <v>93</v>
      </c>
      <c r="H28" s="34">
        <f>44870.1+2742.1</f>
        <v>47612.2</v>
      </c>
      <c r="I28" s="14">
        <v>46679.8</v>
      </c>
      <c r="J28" s="14">
        <v>48562.400000000001</v>
      </c>
      <c r="K28" s="1"/>
    </row>
    <row r="29" spans="1:11" ht="75" x14ac:dyDescent="0.25">
      <c r="A29" s="11"/>
      <c r="B29" s="12"/>
      <c r="C29" s="12" t="s">
        <v>7</v>
      </c>
      <c r="D29" s="12" t="s">
        <v>33</v>
      </c>
      <c r="E29" s="12" t="s">
        <v>34</v>
      </c>
      <c r="F29" s="13" t="s">
        <v>35</v>
      </c>
      <c r="G29" s="18" t="s">
        <v>94</v>
      </c>
      <c r="H29" s="34">
        <f>2993.8-2109.8</f>
        <v>884</v>
      </c>
      <c r="I29" s="14">
        <v>2993.8</v>
      </c>
      <c r="J29" s="14">
        <v>2993.8</v>
      </c>
      <c r="K29" s="1"/>
    </row>
    <row r="30" spans="1:11" ht="90" x14ac:dyDescent="0.25">
      <c r="A30" s="11"/>
      <c r="B30" s="12"/>
      <c r="C30" s="12" t="s">
        <v>7</v>
      </c>
      <c r="D30" s="12" t="s">
        <v>36</v>
      </c>
      <c r="E30" s="12" t="s">
        <v>36</v>
      </c>
      <c r="F30" s="13" t="s">
        <v>37</v>
      </c>
      <c r="G30" s="20" t="s">
        <v>95</v>
      </c>
      <c r="H30" s="34">
        <f>103.1+9.4+1.6</f>
        <v>114.1</v>
      </c>
      <c r="I30" s="14">
        <v>113.2</v>
      </c>
      <c r="J30" s="14">
        <v>99.8</v>
      </c>
      <c r="K30" s="1"/>
    </row>
    <row r="31" spans="1:11" ht="105" x14ac:dyDescent="0.25">
      <c r="A31" s="11"/>
      <c r="B31" s="12"/>
      <c r="C31" s="12" t="s">
        <v>7</v>
      </c>
      <c r="D31" s="12" t="s">
        <v>38</v>
      </c>
      <c r="E31" s="12" t="s">
        <v>39</v>
      </c>
      <c r="F31" s="13" t="s">
        <v>40</v>
      </c>
      <c r="G31" s="18" t="s">
        <v>96</v>
      </c>
      <c r="H31" s="34">
        <f>80110.7+702.6</f>
        <v>80813.3</v>
      </c>
      <c r="I31" s="14">
        <v>80430.600000000006</v>
      </c>
      <c r="J31" s="14">
        <v>80791.199999999997</v>
      </c>
      <c r="K31" s="1"/>
    </row>
    <row r="32" spans="1:11" ht="45" x14ac:dyDescent="0.25">
      <c r="A32" s="11"/>
      <c r="B32" s="12"/>
      <c r="C32" s="12" t="s">
        <v>7</v>
      </c>
      <c r="D32" s="12" t="s">
        <v>38</v>
      </c>
      <c r="E32" s="12" t="s">
        <v>39</v>
      </c>
      <c r="F32" s="13" t="s">
        <v>41</v>
      </c>
      <c r="G32" s="20" t="s">
        <v>97</v>
      </c>
      <c r="H32" s="34">
        <f>4162.6-186.1</f>
        <v>3976.5000000000005</v>
      </c>
      <c r="I32" s="14">
        <v>4357.2</v>
      </c>
      <c r="J32" s="14">
        <v>4516</v>
      </c>
      <c r="K32" s="1"/>
    </row>
    <row r="33" spans="1:14" ht="105" x14ac:dyDescent="0.25">
      <c r="A33" s="11"/>
      <c r="B33" s="12"/>
      <c r="C33" s="12" t="s">
        <v>7</v>
      </c>
      <c r="D33" s="12" t="s">
        <v>38</v>
      </c>
      <c r="E33" s="12" t="s">
        <v>39</v>
      </c>
      <c r="F33" s="13" t="s">
        <v>42</v>
      </c>
      <c r="G33" s="20" t="s">
        <v>99</v>
      </c>
      <c r="H33" s="34">
        <f>249.6+4402.8</f>
        <v>4652.4000000000005</v>
      </c>
      <c r="I33" s="14">
        <v>249.6</v>
      </c>
      <c r="J33" s="14">
        <v>249.6</v>
      </c>
      <c r="K33" s="1"/>
    </row>
    <row r="34" spans="1:14" ht="120" x14ac:dyDescent="0.25">
      <c r="A34" s="11"/>
      <c r="B34" s="12"/>
      <c r="C34" s="12" t="s">
        <v>7</v>
      </c>
      <c r="D34" s="12" t="s">
        <v>43</v>
      </c>
      <c r="E34" s="12" t="s">
        <v>44</v>
      </c>
      <c r="F34" s="13" t="s">
        <v>50</v>
      </c>
      <c r="G34" s="20" t="s">
        <v>104</v>
      </c>
      <c r="H34" s="34">
        <f>1249+71+807+95.8</f>
        <v>2222.8000000000002</v>
      </c>
      <c r="I34" s="14">
        <v>1249.3</v>
      </c>
      <c r="J34" s="14">
        <v>1249</v>
      </c>
      <c r="K34" s="1"/>
    </row>
    <row r="35" spans="1:14" ht="90" x14ac:dyDescent="0.25">
      <c r="A35" s="11"/>
      <c r="B35" s="12"/>
      <c r="C35" s="12" t="s">
        <v>7</v>
      </c>
      <c r="D35" s="12" t="s">
        <v>43</v>
      </c>
      <c r="E35" s="12" t="s">
        <v>44</v>
      </c>
      <c r="F35" s="13" t="s">
        <v>45</v>
      </c>
      <c r="G35" s="20" t="s">
        <v>98</v>
      </c>
      <c r="H35" s="34">
        <f>1+4.7</f>
        <v>5.7</v>
      </c>
      <c r="I35" s="14">
        <v>4.8</v>
      </c>
      <c r="J35" s="14">
        <v>0.4</v>
      </c>
      <c r="K35" s="1"/>
    </row>
    <row r="36" spans="1:14" ht="105" x14ac:dyDescent="0.25">
      <c r="A36" s="11"/>
      <c r="B36" s="12"/>
      <c r="C36" s="12" t="s">
        <v>7</v>
      </c>
      <c r="D36" s="12" t="s">
        <v>43</v>
      </c>
      <c r="E36" s="12" t="s">
        <v>44</v>
      </c>
      <c r="F36" s="13" t="s">
        <v>46</v>
      </c>
      <c r="G36" s="20" t="s">
        <v>100</v>
      </c>
      <c r="H36" s="34">
        <v>178.9</v>
      </c>
      <c r="I36" s="14">
        <v>200.7</v>
      </c>
      <c r="J36" s="14">
        <v>142.5</v>
      </c>
      <c r="K36" s="1"/>
    </row>
    <row r="37" spans="1:14" ht="75" x14ac:dyDescent="0.25">
      <c r="A37" s="11"/>
      <c r="B37" s="12"/>
      <c r="C37" s="12" t="s">
        <v>7</v>
      </c>
      <c r="D37" s="12" t="s">
        <v>43</v>
      </c>
      <c r="E37" s="12" t="s">
        <v>44</v>
      </c>
      <c r="F37" s="13" t="s">
        <v>47</v>
      </c>
      <c r="G37" s="20" t="s">
        <v>101</v>
      </c>
      <c r="H37" s="34">
        <f>3116.3+418.5+48.6</f>
        <v>3583.4</v>
      </c>
      <c r="I37" s="14">
        <v>3243.1</v>
      </c>
      <c r="J37" s="14">
        <v>3074</v>
      </c>
      <c r="K37" s="1"/>
    </row>
    <row r="38" spans="1:14" ht="150" x14ac:dyDescent="0.25">
      <c r="A38" s="11"/>
      <c r="B38" s="12"/>
      <c r="C38" s="12" t="s">
        <v>7</v>
      </c>
      <c r="D38" s="12" t="s">
        <v>43</v>
      </c>
      <c r="E38" s="12" t="s">
        <v>44</v>
      </c>
      <c r="F38" s="13" t="s">
        <v>48</v>
      </c>
      <c r="G38" s="20" t="s">
        <v>102</v>
      </c>
      <c r="H38" s="34">
        <f>1836.1+246.4+28.7</f>
        <v>2111.1999999999998</v>
      </c>
      <c r="I38" s="14">
        <v>1855.1</v>
      </c>
      <c r="J38" s="14">
        <v>1811.2</v>
      </c>
      <c r="K38" s="1"/>
    </row>
    <row r="39" spans="1:14" ht="90" x14ac:dyDescent="0.25">
      <c r="A39" s="11"/>
      <c r="B39" s="12"/>
      <c r="C39" s="12" t="s">
        <v>7</v>
      </c>
      <c r="D39" s="12" t="s">
        <v>43</v>
      </c>
      <c r="E39" s="12" t="s">
        <v>44</v>
      </c>
      <c r="F39" s="13" t="s">
        <v>49</v>
      </c>
      <c r="G39" s="20" t="s">
        <v>103</v>
      </c>
      <c r="H39" s="34">
        <f>9975.5+1338.4+155.6</f>
        <v>11469.5</v>
      </c>
      <c r="I39" s="14">
        <v>10381.4</v>
      </c>
      <c r="J39" s="14">
        <v>9840.2000000000007</v>
      </c>
      <c r="K39" s="1"/>
    </row>
    <row r="40" spans="1:14" ht="105" x14ac:dyDescent="0.25">
      <c r="A40" s="11"/>
      <c r="B40" s="12"/>
      <c r="C40" s="12" t="s">
        <v>7</v>
      </c>
      <c r="D40" s="12" t="s">
        <v>43</v>
      </c>
      <c r="E40" s="12" t="s">
        <v>44</v>
      </c>
      <c r="F40" s="13">
        <v>2410184260</v>
      </c>
      <c r="G40" s="20" t="s">
        <v>96</v>
      </c>
      <c r="H40" s="34">
        <f>94.5+10.9</f>
        <v>105.4</v>
      </c>
      <c r="I40" s="14">
        <v>10381.4</v>
      </c>
      <c r="J40" s="14">
        <v>9840.2000000000007</v>
      </c>
      <c r="K40" s="1"/>
    </row>
    <row r="41" spans="1:14" ht="15" x14ac:dyDescent="0.25">
      <c r="A41" s="11"/>
      <c r="B41" s="44">
        <v>18</v>
      </c>
      <c r="C41" s="44"/>
      <c r="D41" s="12" t="s">
        <v>43</v>
      </c>
      <c r="E41" s="12" t="s">
        <v>44</v>
      </c>
      <c r="F41" s="13"/>
      <c r="G41" s="15" t="s">
        <v>51</v>
      </c>
      <c r="H41" s="35">
        <f>SUM(H15:H40)</f>
        <v>1775619.9</v>
      </c>
      <c r="I41" s="14">
        <v>1743072.8</v>
      </c>
      <c r="J41" s="14">
        <v>1745355.1</v>
      </c>
      <c r="K41" s="1"/>
      <c r="N41" s="23"/>
    </row>
    <row r="42" spans="1:14" ht="15" x14ac:dyDescent="0.25">
      <c r="A42" s="11"/>
      <c r="B42" s="44" t="s">
        <v>52</v>
      </c>
      <c r="C42" s="44"/>
      <c r="D42" s="44"/>
      <c r="E42" s="44"/>
      <c r="F42" s="44"/>
      <c r="G42" s="44"/>
      <c r="H42" s="44"/>
      <c r="I42" s="44"/>
      <c r="J42" s="44"/>
      <c r="K42" s="1"/>
    </row>
    <row r="43" spans="1:14" ht="75" x14ac:dyDescent="0.25">
      <c r="A43" s="11"/>
      <c r="B43" s="12"/>
      <c r="C43" s="12" t="s">
        <v>52</v>
      </c>
      <c r="D43" s="12" t="s">
        <v>8</v>
      </c>
      <c r="E43" s="12" t="s">
        <v>9</v>
      </c>
      <c r="F43" s="13" t="s">
        <v>53</v>
      </c>
      <c r="G43" s="18" t="s">
        <v>105</v>
      </c>
      <c r="H43" s="34">
        <f>20950.9-3611.2-938.8</f>
        <v>16400.900000000001</v>
      </c>
      <c r="I43" s="14">
        <v>20950.900000000001</v>
      </c>
      <c r="J43" s="14">
        <v>20244.2</v>
      </c>
      <c r="K43" s="1"/>
    </row>
    <row r="44" spans="1:14" ht="45" x14ac:dyDescent="0.25">
      <c r="A44" s="11"/>
      <c r="B44" s="12"/>
      <c r="C44" s="12"/>
      <c r="D44" s="12"/>
      <c r="E44" s="12"/>
      <c r="F44" s="25" t="s">
        <v>126</v>
      </c>
      <c r="G44" s="26" t="s">
        <v>127</v>
      </c>
      <c r="H44" s="34">
        <f>887.6-541.3</f>
        <v>346.30000000000007</v>
      </c>
      <c r="I44" s="14"/>
      <c r="J44" s="14"/>
      <c r="K44" s="1"/>
    </row>
    <row r="45" spans="1:14" ht="105" x14ac:dyDescent="0.25">
      <c r="A45" s="11"/>
      <c r="B45" s="12"/>
      <c r="C45" s="12" t="s">
        <v>52</v>
      </c>
      <c r="D45" s="12" t="s">
        <v>8</v>
      </c>
      <c r="E45" s="12" t="s">
        <v>15</v>
      </c>
      <c r="F45" s="13" t="s">
        <v>54</v>
      </c>
      <c r="G45" s="17" t="s">
        <v>106</v>
      </c>
      <c r="H45" s="34">
        <f>6553.4-174.1</f>
        <v>6379.2999999999993</v>
      </c>
      <c r="I45" s="14">
        <v>6553.4</v>
      </c>
      <c r="J45" s="14">
        <v>6553.4</v>
      </c>
      <c r="K45" s="1"/>
    </row>
    <row r="46" spans="1:14" ht="45" x14ac:dyDescent="0.25">
      <c r="A46" s="11"/>
      <c r="B46" s="12"/>
      <c r="C46" s="12" t="s">
        <v>52</v>
      </c>
      <c r="D46" s="12" t="s">
        <v>55</v>
      </c>
      <c r="E46" s="12" t="s">
        <v>56</v>
      </c>
      <c r="F46" s="13" t="s">
        <v>57</v>
      </c>
      <c r="G46" s="20" t="s">
        <v>107</v>
      </c>
      <c r="H46" s="34">
        <v>133.5</v>
      </c>
      <c r="I46" s="14">
        <v>133.5</v>
      </c>
      <c r="J46" s="14">
        <v>0</v>
      </c>
      <c r="K46" s="1"/>
    </row>
    <row r="47" spans="1:14" ht="60" x14ac:dyDescent="0.25">
      <c r="A47" s="11"/>
      <c r="B47" s="12"/>
      <c r="C47" s="12" t="s">
        <v>52</v>
      </c>
      <c r="D47" s="12" t="s">
        <v>55</v>
      </c>
      <c r="E47" s="12" t="s">
        <v>56</v>
      </c>
      <c r="F47" s="13" t="s">
        <v>58</v>
      </c>
      <c r="G47" s="17" t="s">
        <v>108</v>
      </c>
      <c r="H47" s="34">
        <v>536</v>
      </c>
      <c r="I47" s="14">
        <v>538.6</v>
      </c>
      <c r="J47" s="14">
        <v>529.6</v>
      </c>
      <c r="K47" s="1"/>
    </row>
    <row r="48" spans="1:14" ht="60" x14ac:dyDescent="0.25">
      <c r="A48" s="11"/>
      <c r="B48" s="12"/>
      <c r="C48" s="12" t="s">
        <v>52</v>
      </c>
      <c r="D48" s="12" t="s">
        <v>55</v>
      </c>
      <c r="E48" s="12" t="s">
        <v>56</v>
      </c>
      <c r="F48" s="13" t="s">
        <v>59</v>
      </c>
      <c r="G48" s="20" t="s">
        <v>123</v>
      </c>
      <c r="H48" s="34">
        <v>945.1</v>
      </c>
      <c r="I48" s="14">
        <v>0</v>
      </c>
      <c r="J48" s="14">
        <v>0</v>
      </c>
      <c r="K48" s="1"/>
    </row>
    <row r="49" spans="1:11" ht="135" x14ac:dyDescent="0.25">
      <c r="A49" s="11"/>
      <c r="B49" s="12"/>
      <c r="C49" s="12" t="s">
        <v>52</v>
      </c>
      <c r="D49" s="12" t="s">
        <v>60</v>
      </c>
      <c r="E49" s="12" t="s">
        <v>60</v>
      </c>
      <c r="F49" s="13" t="s">
        <v>61</v>
      </c>
      <c r="G49" s="17" t="s">
        <v>109</v>
      </c>
      <c r="H49" s="34">
        <v>5540.6</v>
      </c>
      <c r="I49" s="14">
        <v>8237</v>
      </c>
      <c r="J49" s="14">
        <v>10869</v>
      </c>
      <c r="K49" s="1"/>
    </row>
    <row r="50" spans="1:11" ht="75" x14ac:dyDescent="0.25">
      <c r="A50" s="11"/>
      <c r="B50" s="12"/>
      <c r="C50" s="12" t="s">
        <v>52</v>
      </c>
      <c r="D50" s="12" t="s">
        <v>60</v>
      </c>
      <c r="E50" s="12" t="s">
        <v>60</v>
      </c>
      <c r="F50" s="13" t="s">
        <v>62</v>
      </c>
      <c r="G50" s="17" t="s">
        <v>110</v>
      </c>
      <c r="H50" s="34">
        <v>940.3</v>
      </c>
      <c r="I50" s="14">
        <v>2417.9</v>
      </c>
      <c r="J50" s="14">
        <v>2417.9</v>
      </c>
      <c r="K50" s="1"/>
    </row>
    <row r="51" spans="1:11" ht="105" x14ac:dyDescent="0.25">
      <c r="A51" s="11"/>
      <c r="B51" s="12"/>
      <c r="C51" s="12" t="s">
        <v>52</v>
      </c>
      <c r="D51" s="12" t="s">
        <v>17</v>
      </c>
      <c r="E51" s="12" t="s">
        <v>63</v>
      </c>
      <c r="F51" s="13" t="s">
        <v>64</v>
      </c>
      <c r="G51" s="20" t="s">
        <v>111</v>
      </c>
      <c r="H51" s="34">
        <v>195</v>
      </c>
      <c r="I51" s="14">
        <v>195</v>
      </c>
      <c r="J51" s="14">
        <v>195</v>
      </c>
      <c r="K51" s="1"/>
    </row>
    <row r="52" spans="1:11" ht="90" x14ac:dyDescent="0.25">
      <c r="A52" s="11"/>
      <c r="B52" s="12"/>
      <c r="C52" s="12" t="s">
        <v>52</v>
      </c>
      <c r="D52" s="12" t="s">
        <v>17</v>
      </c>
      <c r="E52" s="12" t="s">
        <v>63</v>
      </c>
      <c r="F52" s="13" t="s">
        <v>65</v>
      </c>
      <c r="G52" s="20" t="s">
        <v>112</v>
      </c>
      <c r="H52" s="34">
        <f>1706.5+4000</f>
        <v>5706.5</v>
      </c>
      <c r="I52" s="14">
        <v>1706.5</v>
      </c>
      <c r="J52" s="14">
        <v>1706.5</v>
      </c>
      <c r="K52" s="1"/>
    </row>
    <row r="53" spans="1:11" ht="75" x14ac:dyDescent="0.25">
      <c r="A53" s="11"/>
      <c r="B53" s="12"/>
      <c r="C53" s="12" t="s">
        <v>52</v>
      </c>
      <c r="D53" s="12" t="s">
        <v>24</v>
      </c>
      <c r="E53" s="12" t="s">
        <v>66</v>
      </c>
      <c r="F53" s="13" t="s">
        <v>67</v>
      </c>
      <c r="G53" s="24" t="s">
        <v>124</v>
      </c>
      <c r="H53" s="34">
        <f>7610.5-5815.8</f>
        <v>1794.6999999999998</v>
      </c>
      <c r="I53" s="14">
        <v>7610.5</v>
      </c>
      <c r="J53" s="14">
        <v>7610.5</v>
      </c>
      <c r="K53" s="1"/>
    </row>
    <row r="54" spans="1:11" ht="60" x14ac:dyDescent="0.25">
      <c r="A54" s="11"/>
      <c r="B54" s="12"/>
      <c r="C54" s="12" t="s">
        <v>52</v>
      </c>
      <c r="D54" s="12" t="s">
        <v>24</v>
      </c>
      <c r="E54" s="12" t="s">
        <v>68</v>
      </c>
      <c r="F54" s="13" t="s">
        <v>69</v>
      </c>
      <c r="G54" s="24" t="s">
        <v>113</v>
      </c>
      <c r="H54" s="34">
        <f>59794+33396.7</f>
        <v>93190.7</v>
      </c>
      <c r="I54" s="14">
        <v>72084.399999999994</v>
      </c>
      <c r="J54" s="14">
        <v>75609.600000000006</v>
      </c>
      <c r="K54" s="1"/>
    </row>
    <row r="55" spans="1:11" ht="60" x14ac:dyDescent="0.25">
      <c r="A55" s="11"/>
      <c r="B55" s="12"/>
      <c r="C55" s="12" t="s">
        <v>52</v>
      </c>
      <c r="D55" s="12" t="s">
        <v>24</v>
      </c>
      <c r="E55" s="12" t="s">
        <v>25</v>
      </c>
      <c r="F55" s="13" t="s">
        <v>70</v>
      </c>
      <c r="G55" s="22" t="s">
        <v>114</v>
      </c>
      <c r="H55" s="34">
        <v>3120.8</v>
      </c>
      <c r="I55" s="14">
        <v>3191</v>
      </c>
      <c r="J55" s="14">
        <v>3169.1</v>
      </c>
      <c r="K55" s="1"/>
    </row>
    <row r="56" spans="1:11" ht="90" x14ac:dyDescent="0.25">
      <c r="A56" s="11"/>
      <c r="B56" s="12"/>
      <c r="C56" s="12" t="s">
        <v>52</v>
      </c>
      <c r="D56" s="12" t="s">
        <v>28</v>
      </c>
      <c r="E56" s="12" t="s">
        <v>29</v>
      </c>
      <c r="F56" s="13">
        <v>1010209505</v>
      </c>
      <c r="G56" s="28" t="s">
        <v>133</v>
      </c>
      <c r="H56" s="34">
        <f>8597-2657</f>
        <v>5940</v>
      </c>
      <c r="I56" s="14">
        <v>4277.5</v>
      </c>
      <c r="J56" s="14">
        <v>4331.2</v>
      </c>
      <c r="K56" s="1"/>
    </row>
    <row r="57" spans="1:11" ht="75" x14ac:dyDescent="0.25">
      <c r="A57" s="11"/>
      <c r="B57" s="12"/>
      <c r="C57" s="12" t="s">
        <v>52</v>
      </c>
      <c r="D57" s="12" t="s">
        <v>28</v>
      </c>
      <c r="E57" s="12" t="s">
        <v>29</v>
      </c>
      <c r="F57" s="13">
        <v>1010209605</v>
      </c>
      <c r="G57" s="28" t="s">
        <v>134</v>
      </c>
      <c r="H57" s="34">
        <f>11462.9+2125.7</f>
        <v>13588.599999999999</v>
      </c>
      <c r="I57" s="14">
        <v>4277.5</v>
      </c>
      <c r="J57" s="14">
        <v>4331.2</v>
      </c>
      <c r="K57" s="1"/>
    </row>
    <row r="58" spans="1:11" ht="105" x14ac:dyDescent="0.25">
      <c r="A58" s="11"/>
      <c r="B58" s="12"/>
      <c r="C58" s="12" t="s">
        <v>52</v>
      </c>
      <c r="D58" s="12" t="s">
        <v>28</v>
      </c>
      <c r="E58" s="12" t="s">
        <v>29</v>
      </c>
      <c r="F58" s="13" t="s">
        <v>71</v>
      </c>
      <c r="G58" s="21" t="s">
        <v>115</v>
      </c>
      <c r="H58" s="34">
        <f>1329.7-1329.7</f>
        <v>0</v>
      </c>
      <c r="I58" s="14">
        <v>4277.5</v>
      </c>
      <c r="J58" s="14">
        <v>4331.2</v>
      </c>
      <c r="K58" s="1"/>
    </row>
    <row r="59" spans="1:11" ht="120" x14ac:dyDescent="0.25">
      <c r="A59" s="11"/>
      <c r="B59" s="12"/>
      <c r="C59" s="12" t="s">
        <v>52</v>
      </c>
      <c r="D59" s="12" t="s">
        <v>28</v>
      </c>
      <c r="E59" s="12" t="s">
        <v>31</v>
      </c>
      <c r="F59" s="13" t="s">
        <v>72</v>
      </c>
      <c r="G59" s="18" t="s">
        <v>116</v>
      </c>
      <c r="H59" s="34">
        <f>14826.5+3406.9</f>
        <v>18233.400000000001</v>
      </c>
      <c r="I59" s="14">
        <v>15419.6</v>
      </c>
      <c r="J59" s="14">
        <v>16036.3</v>
      </c>
      <c r="K59" s="1"/>
    </row>
    <row r="60" spans="1:11" ht="60" x14ac:dyDescent="0.25">
      <c r="A60" s="11"/>
      <c r="B60" s="12"/>
      <c r="C60" s="12" t="s">
        <v>52</v>
      </c>
      <c r="D60" s="12" t="s">
        <v>28</v>
      </c>
      <c r="E60" s="12" t="s">
        <v>73</v>
      </c>
      <c r="F60" s="13" t="s">
        <v>74</v>
      </c>
      <c r="G60" s="21" t="s">
        <v>125</v>
      </c>
      <c r="H60" s="34">
        <f>2729.6+1745.1-0.085</f>
        <v>4474.6149999999998</v>
      </c>
      <c r="I60" s="14">
        <v>0</v>
      </c>
      <c r="J60" s="14">
        <v>0</v>
      </c>
      <c r="K60" s="1"/>
    </row>
    <row r="61" spans="1:11" ht="60" x14ac:dyDescent="0.25">
      <c r="A61" s="11"/>
      <c r="B61" s="12"/>
      <c r="C61" s="12" t="s">
        <v>52</v>
      </c>
      <c r="D61" s="12" t="s">
        <v>75</v>
      </c>
      <c r="E61" s="12" t="s">
        <v>75</v>
      </c>
      <c r="F61" s="13" t="s">
        <v>76</v>
      </c>
      <c r="G61" s="18" t="s">
        <v>117</v>
      </c>
      <c r="H61" s="34">
        <v>241</v>
      </c>
      <c r="I61" s="14">
        <v>240.1</v>
      </c>
      <c r="J61" s="14">
        <v>239.8</v>
      </c>
      <c r="K61" s="1"/>
    </row>
    <row r="62" spans="1:11" ht="90" x14ac:dyDescent="0.25">
      <c r="A62" s="11"/>
      <c r="B62" s="12"/>
      <c r="C62" s="12" t="s">
        <v>52</v>
      </c>
      <c r="D62" s="12" t="s">
        <v>38</v>
      </c>
      <c r="E62" s="12" t="s">
        <v>39</v>
      </c>
      <c r="F62" s="13" t="s">
        <v>40</v>
      </c>
      <c r="G62" s="18" t="s">
        <v>118</v>
      </c>
      <c r="H62" s="34">
        <v>135164.4</v>
      </c>
      <c r="I62" s="14">
        <v>135365.1</v>
      </c>
      <c r="J62" s="14">
        <v>146029.4</v>
      </c>
      <c r="K62" s="1"/>
    </row>
    <row r="63" spans="1:11" ht="15" x14ac:dyDescent="0.25">
      <c r="A63" s="11"/>
      <c r="B63" s="44">
        <v>19</v>
      </c>
      <c r="C63" s="44"/>
      <c r="D63" s="12" t="s">
        <v>38</v>
      </c>
      <c r="E63" s="12" t="s">
        <v>39</v>
      </c>
      <c r="F63" s="13" t="s">
        <v>40</v>
      </c>
      <c r="G63" s="15" t="s">
        <v>51</v>
      </c>
      <c r="H63" s="35">
        <f>SUM(H43:H62)</f>
        <v>312871.71499999997</v>
      </c>
      <c r="I63" s="14">
        <v>279175.40000000002</v>
      </c>
      <c r="J63" s="14">
        <v>295805.2</v>
      </c>
      <c r="K63" s="1"/>
    </row>
    <row r="64" spans="1:11" ht="15" x14ac:dyDescent="0.25">
      <c r="A64" s="11"/>
      <c r="B64" s="44" t="s">
        <v>77</v>
      </c>
      <c r="C64" s="44"/>
      <c r="D64" s="44"/>
      <c r="E64" s="44"/>
      <c r="F64" s="44"/>
      <c r="G64" s="44"/>
      <c r="H64" s="44"/>
      <c r="I64" s="44"/>
      <c r="J64" s="44"/>
      <c r="K64" s="1"/>
    </row>
    <row r="65" spans="1:13" ht="75" x14ac:dyDescent="0.25">
      <c r="A65" s="11"/>
      <c r="B65" s="12"/>
      <c r="C65" s="12" t="s">
        <v>77</v>
      </c>
      <c r="D65" s="12" t="s">
        <v>8</v>
      </c>
      <c r="E65" s="12" t="s">
        <v>9</v>
      </c>
      <c r="F65" s="13" t="s">
        <v>78</v>
      </c>
      <c r="G65" s="17" t="s">
        <v>119</v>
      </c>
      <c r="H65" s="34">
        <f>40309.9-937.4-865</f>
        <v>38507.5</v>
      </c>
      <c r="I65" s="14">
        <v>40309.9</v>
      </c>
      <c r="J65" s="14">
        <v>40309.9</v>
      </c>
      <c r="K65" s="1"/>
    </row>
    <row r="66" spans="1:13" ht="60" x14ac:dyDescent="0.25">
      <c r="A66" s="11"/>
      <c r="B66" s="12"/>
      <c r="C66" s="12" t="s">
        <v>77</v>
      </c>
      <c r="D66" s="12" t="s">
        <v>8</v>
      </c>
      <c r="E66" s="12" t="s">
        <v>79</v>
      </c>
      <c r="F66" s="13">
        <v>150185060</v>
      </c>
      <c r="G66" s="17" t="s">
        <v>120</v>
      </c>
      <c r="H66" s="34">
        <f>4450+2362.1+194.148-381.748-185.9-93.4</f>
        <v>6345.2000000000016</v>
      </c>
      <c r="I66" s="14">
        <v>4450</v>
      </c>
      <c r="J66" s="14">
        <v>4450</v>
      </c>
      <c r="K66" s="1"/>
    </row>
    <row r="67" spans="1:13" ht="83.25" customHeight="1" x14ac:dyDescent="0.25">
      <c r="A67" s="11"/>
      <c r="B67" s="12"/>
      <c r="C67" s="12"/>
      <c r="D67" s="12"/>
      <c r="E67" s="12"/>
      <c r="F67" s="13">
        <v>1220185150</v>
      </c>
      <c r="G67" s="18" t="s">
        <v>137</v>
      </c>
      <c r="H67" s="34">
        <f>9531.9+245</f>
        <v>9776.9</v>
      </c>
      <c r="I67" s="14"/>
      <c r="J67" s="14"/>
      <c r="K67" s="1"/>
    </row>
    <row r="68" spans="1:13" ht="63" customHeight="1" x14ac:dyDescent="0.25">
      <c r="A68" s="11"/>
      <c r="B68" s="12"/>
      <c r="C68" s="12"/>
      <c r="D68" s="12"/>
      <c r="E68" s="12"/>
      <c r="F68" s="13" t="s">
        <v>132</v>
      </c>
      <c r="G68" s="18" t="s">
        <v>131</v>
      </c>
      <c r="H68" s="34">
        <f>450+50</f>
        <v>500</v>
      </c>
      <c r="I68" s="14"/>
      <c r="J68" s="14"/>
      <c r="K68" s="1"/>
    </row>
    <row r="69" spans="1:13" ht="90" x14ac:dyDescent="0.25">
      <c r="A69" s="11"/>
      <c r="B69" s="12"/>
      <c r="C69" s="12" t="s">
        <v>77</v>
      </c>
      <c r="D69" s="12" t="s">
        <v>38</v>
      </c>
      <c r="E69" s="12" t="s">
        <v>39</v>
      </c>
      <c r="F69" s="13"/>
      <c r="G69" s="18" t="s">
        <v>121</v>
      </c>
      <c r="H69" s="34">
        <f>128855.5+38003.8+5478.5</f>
        <v>172337.8</v>
      </c>
      <c r="I69" s="14">
        <v>2362.1</v>
      </c>
      <c r="J69" s="14">
        <v>2362.1</v>
      </c>
      <c r="K69" s="1"/>
    </row>
    <row r="70" spans="1:13" ht="105" x14ac:dyDescent="0.25">
      <c r="A70" s="11"/>
      <c r="B70" s="12"/>
      <c r="C70" s="12"/>
      <c r="D70" s="12"/>
      <c r="E70" s="12"/>
      <c r="F70" s="13"/>
      <c r="G70" s="18" t="s">
        <v>136</v>
      </c>
      <c r="H70" s="34">
        <v>2028.5</v>
      </c>
      <c r="I70" s="14"/>
      <c r="J70" s="14"/>
      <c r="K70" s="1"/>
    </row>
    <row r="71" spans="1:13" ht="135" x14ac:dyDescent="0.25">
      <c r="A71" s="11"/>
      <c r="B71" s="12"/>
      <c r="C71" s="12"/>
      <c r="D71" s="12"/>
      <c r="E71" s="12"/>
      <c r="F71" s="13"/>
      <c r="G71" s="18" t="s">
        <v>135</v>
      </c>
      <c r="H71" s="34">
        <v>3350.9</v>
      </c>
      <c r="I71" s="14"/>
      <c r="J71" s="14"/>
      <c r="K71" s="1"/>
    </row>
    <row r="72" spans="1:13" ht="150" x14ac:dyDescent="0.25">
      <c r="A72" s="11"/>
      <c r="B72" s="12"/>
      <c r="C72" s="12"/>
      <c r="D72" s="12"/>
      <c r="E72" s="12"/>
      <c r="F72" s="13"/>
      <c r="G72" s="37" t="s">
        <v>138</v>
      </c>
      <c r="H72" s="34">
        <f>722.587+481.381</f>
        <v>1203.9679999999998</v>
      </c>
      <c r="I72" s="14"/>
      <c r="J72" s="14"/>
      <c r="K72" s="1"/>
    </row>
    <row r="73" spans="1:13" ht="15" x14ac:dyDescent="0.25">
      <c r="A73" s="11"/>
      <c r="B73" s="44">
        <v>20</v>
      </c>
      <c r="C73" s="44"/>
      <c r="D73" s="12" t="s">
        <v>38</v>
      </c>
      <c r="E73" s="12" t="s">
        <v>39</v>
      </c>
      <c r="F73" s="13"/>
      <c r="G73" s="15" t="s">
        <v>51</v>
      </c>
      <c r="H73" s="35">
        <f>H65+H66+H69+H72+H68+H67+H71+H70</f>
        <v>234050.76799999998</v>
      </c>
      <c r="I73" s="14">
        <v>47122</v>
      </c>
      <c r="J73" s="14">
        <v>47122</v>
      </c>
      <c r="K73" s="1"/>
      <c r="M73" s="23"/>
    </row>
    <row r="74" spans="1:13" ht="15" x14ac:dyDescent="0.25">
      <c r="A74" s="11"/>
      <c r="B74" s="11"/>
      <c r="C74" s="11"/>
      <c r="D74" s="11"/>
      <c r="E74" s="11"/>
      <c r="F74" s="11"/>
      <c r="G74" s="6" t="s">
        <v>80</v>
      </c>
      <c r="H74" s="35">
        <f>H41+H63+H73</f>
        <v>2322542.3829999999</v>
      </c>
      <c r="I74" s="11"/>
      <c r="J74" s="16"/>
      <c r="K74" s="2"/>
    </row>
    <row r="76" spans="1:13" x14ac:dyDescent="0.2">
      <c r="G76" s="39"/>
      <c r="H76" s="40">
        <v>2374267.9</v>
      </c>
    </row>
    <row r="77" spans="1:13" x14ac:dyDescent="0.2">
      <c r="G77" s="39"/>
      <c r="H77" s="41">
        <f>H76-H74</f>
        <v>51725.516999999993</v>
      </c>
    </row>
    <row r="78" spans="1:13" x14ac:dyDescent="0.2">
      <c r="G78" s="39"/>
      <c r="H78" s="42"/>
    </row>
    <row r="79" spans="1:13" x14ac:dyDescent="0.2">
      <c r="G79" s="39"/>
      <c r="H79" s="43">
        <f>H74-H71-H70-H69</f>
        <v>2144825.1830000002</v>
      </c>
    </row>
  </sheetData>
  <mergeCells count="13">
    <mergeCell ref="B42:J42"/>
    <mergeCell ref="B63:C63"/>
    <mergeCell ref="B64:J64"/>
    <mergeCell ref="B73:C73"/>
    <mergeCell ref="G1:H1"/>
    <mergeCell ref="G2:H2"/>
    <mergeCell ref="G3:H3"/>
    <mergeCell ref="G9:H9"/>
    <mergeCell ref="B14:J14"/>
    <mergeCell ref="B41:C41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2022-10-24T14:22:06Z</dcterms:created>
  <dcterms:modified xsi:type="dcterms:W3CDTF">2023-12-22T11:53:11Z</dcterms:modified>
</cp:coreProperties>
</file>